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G39" s="1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P12"/>
  <c r="P39" s="1"/>
  <c r="H12"/>
  <c r="I11" s="1"/>
  <c r="S11" s="1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H39" l="1"/>
  <c r="I39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<sst xmlns="http://schemas.openxmlformats.org/spreadsheetml/2006/main" count="117" uniqueCount="75">
  <si>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</si>
  <si>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</si>
  <si>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</si>
  <si>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TJ Sokol Husovice</t>
  </si>
  <si>
    <t>Datum:  </t>
  </si>
  <si>
    <t>5.2.2022</t>
  </si>
  <si>
    <t>Domácí</t>
  </si>
  <si>
    <t>TJ Sokol Husovice B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</si>
  <si>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</si>
  <si>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</si>
  <si>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</si>
  <si>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</si>
  <si>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</si>
  <si>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</si>
  <si>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</si>
  <si>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</si>
  <si>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</si>
  <si>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</si>
  <si>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</si>
  <si>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</si>
  <si>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</si>
  <si>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</si>
  <si>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Polanský</t>
  </si>
  <si>
    <t>Jaromír</t>
  </si>
  <si>
    <t>Pavel</t>
  </si>
  <si>
    <t>Plšek</t>
  </si>
  <si>
    <t>Kordula</t>
  </si>
  <si>
    <t>David</t>
  </si>
  <si>
    <t>Tomáš</t>
  </si>
  <si>
    <t>Milan</t>
  </si>
  <si>
    <t>Petr</t>
  </si>
  <si>
    <t>Hnát</t>
  </si>
  <si>
    <t>Nejedlík</t>
  </si>
  <si>
    <t>Jakub</t>
  </si>
  <si>
    <t>Vítězslav</t>
  </si>
  <si>
    <t>Radil</t>
  </si>
  <si>
    <t>Svoboda</t>
  </si>
  <si>
    <t>Jiří</t>
  </si>
  <si>
    <t>František</t>
  </si>
  <si>
    <t>Machálek</t>
  </si>
  <si>
    <t>Sasín</t>
  </si>
  <si>
    <t>Ondřej</t>
  </si>
  <si>
    <t>Celkový výkon družstva  </t>
  </si>
  <si>
    <t>Vedoucí družstva         Jméno:</t>
  </si>
  <si>
    <t>Jaromír Šula</t>
  </si>
  <si>
    <t>Bodový zisk</t>
  </si>
  <si>
    <t>Pavel Polanský</t>
  </si>
  <si>
    <t>Podpis:</t>
  </si>
  <si>
    <t>Rozhodčí</t>
  </si>
  <si>
    <t>Jméno:</t>
  </si>
  <si>
    <t>Tomáš Žižlavský</t>
  </si>
  <si>
    <t>Číslo průkazu:</t>
  </si>
  <si>
    <t>II/0637</t>
  </si>
  <si>
    <t>Čas zahájení utkání:  </t>
  </si>
  <si>
    <t>10:30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</si>
  <si>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</si>
  <si>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</si>
  <si>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</si>
  <si>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</si>
  <si>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</si>
  <si>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26.8.2022</t>
  </si>
  <si>
    <t>Připomínky k technickému stavu kuželny:</t>
  </si>
  <si>
    <t>František Svoboda by měl být na soupisce</t>
  </si>
  <si>
    <t>Střídání hráčů (zranění):</t>
  </si>
  <si>
    <t>Střídající hráč</t>
  </si>
  <si>
    <t>Střídaný hráč</t>
  </si>
  <si>
    <t>Hod</t>
  </si>
  <si>
    <t>Jméno</t>
  </si>
  <si>
    <t>Reg.č.</t>
  </si>
  <si>
    <t>Rauschgold Jiří</t>
  </si>
  <si>
    <t>Machálek Ondřej</t>
  </si>
  <si>
    <t>Napomínání hráčů za nesportovní chování či vyloučení ze startu:</t>
  </si>
  <si>
    <t>Různé:</t>
  </si>
  <si>
    <t xml:space="preserve">Datum a podpis rozhodčího:  </t>
  </si>
  <si>
    <t>5.2.2022 Tomáš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</si>
</sst>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39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27</v>
      </c>
      <c r="P8" s="12">
        <v>3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45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42</v>
      </c>
      <c r="P9" s="18">
        <v>2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44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54</v>
      </c>
      <c r="P10" s="18">
        <v>1</v>
      </c>
      <c r="Q10" s="19">
        <f>IF(AND(ISBLANK(N10),ISBLANK(O10)),"",N10+O10)</f>
        <v>144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44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107</v>
      </c>
      <c r="O11" s="23">
        <v>44</v>
      </c>
      <c r="P11" s="23">
        <v>1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12852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172</v>
      </c>
      <c r="F12" s="28">
        <f>IF(ISNUMBER($G12),SUM(F8:F11),"")</f>
        <v>4</v>
      </c>
      <c r="G12" s="29">
        <f>IF(SUM($G8:$G11)+SUM($Q8:$Q11)&gt;0,SUM(G8:G11),"")</f>
        <v>546</v>
      </c>
      <c r="H12" s="27">
        <f>IF(ISNUMBER($G12),SUM(H8:H11),"")</f>
        <v>2</v>
      </c>
      <c r="I12" s="99"/>
      <c r="K12" s="96">
        <v>8463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167</v>
      </c>
      <c r="P12" s="28">
        <f>IF(ISNUMBER($G12),SUM(P8:P11),"")</f>
        <v>7</v>
      </c>
      <c r="Q12" s="29">
        <f>IF(SUM($G8:$G11)+SUM($Q8:$Q11)&gt;0,SUM(Q8:Q11),"")</f>
        <v>548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43</v>
      </c>
      <c r="F13" s="12">
        <v>0</v>
      </c>
      <c r="G13" s="13">
        <f>IF(AND(ISBLANK(D13),ISBLANK(E13)),"",D13+E13)</f>
        <v>126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36</v>
      </c>
      <c r="P13" s="12">
        <v>3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44</v>
      </c>
      <c r="F14" s="18">
        <v>3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35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107</v>
      </c>
      <c r="E15" s="18">
        <v>45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45</v>
      </c>
      <c r="P15" s="18">
        <v>1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26</v>
      </c>
      <c r="F16" s="23">
        <v>2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60</v>
      </c>
      <c r="P16" s="23">
        <v>1</v>
      </c>
      <c r="Q16" s="24">
        <f>IF(AND(ISBLANK(N16),ISBLANK(O16)),"",N16+O16)</f>
        <v>159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14720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158</v>
      </c>
      <c r="F17" s="28">
        <f>IF(ISNUMBER($G17),SUM(F13:F16),"")</f>
        <v>6</v>
      </c>
      <c r="G17" s="29">
        <f>IF(SUM($G13:$G16)+SUM($Q13:$Q16)&gt;0,SUM(G13:G16),"")</f>
        <v>538</v>
      </c>
      <c r="H17" s="27">
        <f>IF(ISNUMBER($G17),SUM(H13:H16),"")</f>
        <v>3</v>
      </c>
      <c r="I17" s="99"/>
      <c r="K17" s="96">
        <v>18060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176</v>
      </c>
      <c r="P17" s="28">
        <f>IF(ISNUMBER($G17),SUM(P13:P16),"")</f>
        <v>6</v>
      </c>
      <c r="Q17" s="29">
        <f>IF(SUM($G13:$G16)+SUM($Q13:$Q16)&gt;0,SUM(Q13:Q16),"")</f>
        <v>543</v>
      </c>
      <c r="R17" s="27">
        <f>IF(ISNUMBER($G17),SUM(R13:R16),"")</f>
        <v>1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77</v>
      </c>
      <c r="E18" s="12">
        <v>44</v>
      </c>
      <c r="F18" s="12">
        <v>1</v>
      </c>
      <c r="G18" s="13">
        <f>IF(AND(ISBLANK(D18),ISBLANK(E18)),"",D18+E18)</f>
        <v>121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73</v>
      </c>
      <c r="O18" s="12">
        <v>44</v>
      </c>
      <c r="P18" s="12">
        <v>0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54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34</v>
      </c>
      <c r="P19" s="18">
        <v>4</v>
      </c>
      <c r="Q19" s="19">
        <f>IF(AND(ISBLANK(N19),ISBLANK(O19)),"",N19+O19)</f>
        <v>112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82</v>
      </c>
      <c r="E20" s="18">
        <v>43</v>
      </c>
      <c r="F20" s="18">
        <v>1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96</v>
      </c>
      <c r="O20" s="18">
        <v>49</v>
      </c>
      <c r="P20" s="18">
        <v>2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27</v>
      </c>
      <c r="F21" s="23">
        <v>2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36</v>
      </c>
      <c r="P21" s="23">
        <v>3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12815</v>
      </c>
      <c r="B22" s="97"/>
      <c r="C22" s="26" t="s">
        <v>18</v>
      </c>
      <c r="D22" s="27">
        <f>IF(ISNUMBER($G22),SUM(D18:D21),"")</f>
        <v>343</v>
      </c>
      <c r="E22" s="28">
        <f>IF(ISNUMBER($G22),SUM(E18:E21),"")</f>
        <v>168</v>
      </c>
      <c r="F22" s="28">
        <f>IF(ISNUMBER($G22),SUM(F18:F21),"")</f>
        <v>5</v>
      </c>
      <c r="G22" s="29">
        <f>IF(SUM($G18:$G21)+SUM($Q18:$Q21)&gt;0,SUM(G18:G21),"")</f>
        <v>511</v>
      </c>
      <c r="H22" s="27">
        <f>IF(ISNUMBER($G22),SUM(H18:H21),"")</f>
        <v>2</v>
      </c>
      <c r="I22" s="99"/>
      <c r="K22" s="96">
        <v>16869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163</v>
      </c>
      <c r="P22" s="28">
        <f>IF(ISNUMBER($G22),SUM(P18:P21),"")</f>
        <v>9</v>
      </c>
      <c r="Q22" s="29">
        <f>IF(SUM($G18:$G21)+SUM($Q18:$Q21)&gt;0,SUM(Q18:Q21),"")</f>
        <v>515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100</v>
      </c>
      <c r="E23" s="12">
        <v>45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88</v>
      </c>
      <c r="O23" s="12">
        <v>62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49</v>
      </c>
      <c r="F24" s="18">
        <v>0</v>
      </c>
      <c r="G24" s="19">
        <f>IF(AND(ISBLANK(D24),ISBLANK(E24)),"",D24+E24)</f>
        <v>155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54</v>
      </c>
      <c r="P24" s="18">
        <v>0</v>
      </c>
      <c r="Q24" s="19">
        <f>IF(AND(ISBLANK(N24),ISBLANK(O24)),"",N24+O24)</f>
        <v>148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35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87</v>
      </c>
      <c r="O25" s="18">
        <v>45</v>
      </c>
      <c r="P25" s="18">
        <v>1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34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50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19616</v>
      </c>
      <c r="B27" s="97"/>
      <c r="C27" s="26" t="s">
        <v>18</v>
      </c>
      <c r="D27" s="27">
        <f>IF(ISNUMBER($G27),SUM(D23:D26),"")</f>
        <v>400</v>
      </c>
      <c r="E27" s="28">
        <f>IF(ISNUMBER($G27),SUM(E23:E26),"")</f>
        <v>163</v>
      </c>
      <c r="F27" s="28">
        <f>IF(ISNUMBER($G27),SUM(F23:F26),"")</f>
        <v>4</v>
      </c>
      <c r="G27" s="29">
        <f>IF(SUM($G23:$G26)+SUM($Q23:$Q26)&gt;0,SUM(G23:G26),"")</f>
        <v>563</v>
      </c>
      <c r="H27" s="27">
        <f>IF(ISNUMBER($G27),SUM(H23:H26),"")</f>
        <v>1</v>
      </c>
      <c r="I27" s="99"/>
      <c r="K27" s="96">
        <v>14902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211</v>
      </c>
      <c r="P27" s="28">
        <f>IF(ISNUMBER($G27),SUM(P23:P26),"")</f>
        <v>1</v>
      </c>
      <c r="Q27" s="29">
        <f>IF(SUM($G23:$G26)+SUM($Q23:$Q26)&gt;0,SUM(Q23:Q26),"")</f>
        <v>576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90</v>
      </c>
      <c r="E28" s="12">
        <v>61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82</v>
      </c>
      <c r="O28" s="12">
        <v>53</v>
      </c>
      <c r="P28" s="12">
        <v>2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45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53</v>
      </c>
      <c r="P29" s="18">
        <v>2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49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95</v>
      </c>
      <c r="O30" s="18">
        <v>44</v>
      </c>
      <c r="P30" s="18">
        <v>2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69</v>
      </c>
      <c r="F31" s="23">
        <v>0</v>
      </c>
      <c r="G31" s="24">
        <f>IF(AND(ISBLANK(D31),ISBLANK(E31)),"",D31+E31)</f>
        <v>165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54</v>
      </c>
      <c r="P31" s="23">
        <v>3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6562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224</v>
      </c>
      <c r="F32" s="28">
        <f>IF(ISNUMBER($G32),SUM(F28:F31),"")</f>
        <v>1</v>
      </c>
      <c r="G32" s="29">
        <f>IF(SUM($G28:$G31)+SUM($Q28:$Q31)&gt;0,SUM(G28:G31),"")</f>
        <v>594</v>
      </c>
      <c r="H32" s="27">
        <f>IF(ISNUMBER($G32),SUM(H28:H31),"")</f>
        <v>2</v>
      </c>
      <c r="I32" s="99"/>
      <c r="K32" s="96">
        <v>8249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204</v>
      </c>
      <c r="P32" s="28">
        <f>IF(ISNUMBER($G32),SUM(P28:P31),"")</f>
        <v>9</v>
      </c>
      <c r="Q32" s="29">
        <f>IF(SUM($G28:$G31)+SUM($Q28:$Q31)&gt;0,SUM(Q28:Q31),"")</f>
        <v>554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25</v>
      </c>
      <c r="F33" s="12">
        <v>7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87</v>
      </c>
      <c r="O33" s="12">
        <v>45</v>
      </c>
      <c r="P33" s="12">
        <v>0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35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44</v>
      </c>
      <c r="P34" s="18">
        <v>1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76</v>
      </c>
      <c r="E35" s="18">
        <v>53</v>
      </c>
      <c r="F35" s="18">
        <v>2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100</v>
      </c>
      <c r="O35" s="18">
        <v>43</v>
      </c>
      <c r="P35" s="18">
        <v>1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41</v>
      </c>
      <c r="F36" s="23">
        <v>2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26</v>
      </c>
      <c r="P36" s="23">
        <v>6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24794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154</v>
      </c>
      <c r="F37" s="28">
        <f>IF(ISNUMBER($G37),SUM(F33:F36),"")</f>
        <v>12</v>
      </c>
      <c r="G37" s="29">
        <f>IF(SUM($G33:$G36)+SUM($Q33:$Q36)&gt;0,SUM(G33:G36),"")</f>
        <v>514</v>
      </c>
      <c r="H37" s="27">
        <f>IF(ISNUMBER($G37),SUM(H33:H36),"")</f>
        <v>1</v>
      </c>
      <c r="I37" s="99"/>
      <c r="K37" s="96">
        <v>18062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158</v>
      </c>
      <c r="P37" s="28">
        <f>IF(ISNUMBER($G37),SUM(P33:P36),"")</f>
        <v>8</v>
      </c>
      <c r="Q37" s="29">
        <f>IF(SUM($G33:$G36)+SUM($Q33:$Q36)&gt;0,SUM(Q33:Q36),"")</f>
        <v>529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2227</v>
      </c>
      <c r="E39" s="34">
        <f>IF(ISNUMBER($G39),SUM(E12,E17,E22,E27,E32,E37),"")</f>
        <v>1039</v>
      </c>
      <c r="F39" s="34">
        <f>IF(ISNUMBER($G39),SUM(F12,F17,F22,F27,F32,F37),"")</f>
        <v>32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2186</v>
      </c>
      <c r="O39" s="34">
        <f>IF(ISNUMBER($G39),SUM(O12,O17,O22,O27,O32,O37),"")</f>
        <v>1079</v>
      </c>
      <c r="P39" s="34">
        <f>IF(ISNUMBER($G39),SUM(P12,P17,P22,P27,P32,P37),"")</f>
        <v>40</v>
      </c>
      <c r="Q39" s="35">
        <f>IF(SUM($G$8:$G$37)+SUM($Q$8:$Q$37)&gt;0,SUM(Q12,Q17,Q22,Q27,Q32,Q37),"")</f>
        <v>3265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TJ Sokol Vracov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6819</v>
      </c>
      <c r="E57" s="72" t="s">
        <v>70</v>
      </c>
      <c r="F57" s="75"/>
      <c r="G57" s="75"/>
      <c r="H57" s="73"/>
      <c r="I57" s="63">
        <v>24794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2022-02-06T07:29:01Z</dcterms:modified>
</cp:coreProperties>
</file>